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  <sheet name="Hoja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8" i="2" l="1"/>
  <c r="T18" i="2"/>
  <c r="S18" i="2"/>
  <c r="R18" i="2"/>
  <c r="Q18" i="2"/>
  <c r="P18" i="2"/>
  <c r="O18" i="2"/>
  <c r="N18" i="2"/>
  <c r="M18" i="2"/>
  <c r="L18" i="2"/>
  <c r="J18" i="2"/>
  <c r="G18" i="2"/>
  <c r="G19" i="2" s="1"/>
  <c r="H12" i="2"/>
  <c r="H18" i="2" s="1"/>
  <c r="I11" i="2"/>
  <c r="V11" i="2" s="1"/>
  <c r="W11" i="2" s="1"/>
  <c r="V10" i="2"/>
  <c r="W10" i="2" s="1"/>
  <c r="I10" i="2"/>
  <c r="I9" i="2"/>
  <c r="V9" i="2" s="1"/>
  <c r="W9" i="2" s="1"/>
  <c r="I8" i="2"/>
  <c r="V8" i="2" s="1"/>
  <c r="W8" i="2" s="1"/>
  <c r="V7" i="2"/>
  <c r="I7" i="2"/>
  <c r="K18" i="2" l="1"/>
  <c r="W7" i="2"/>
  <c r="I12" i="2"/>
  <c r="V12" i="2" s="1"/>
  <c r="W12" i="2" s="1"/>
  <c r="W18" i="2" l="1"/>
  <c r="G22" i="2" s="1"/>
  <c r="I18" i="2"/>
  <c r="V18" i="2"/>
</calcChain>
</file>

<file path=xl/sharedStrings.xml><?xml version="1.0" encoding="utf-8"?>
<sst xmlns="http://schemas.openxmlformats.org/spreadsheetml/2006/main" count="163" uniqueCount="86">
  <si>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</si>
  <si>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</si>
  <si>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</si>
  <si>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</si>
  <si>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</si>
  <si>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</si>
  <si>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</si>
  <si>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</si>
  <si>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</si>
  <si>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</si>
  <si>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</si>
  <si>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</si>
  <si>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</si>
  <si>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</si>
  <si>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</si>
  <si>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</si>
  <si>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</si>
  <si>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</si>
  <si>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</si>
  <si>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</si>
  <si>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</si>
  <si>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</si>
  <si>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</si>
  <si>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</si>
  <si>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Fecha: Mayo  2017</t>
  </si>
  <si>
    <t>FLORENCIA</t>
  </si>
  <si>
    <t>MNC</t>
  </si>
  <si>
    <t>E.S.E. HOSPITAL LAS MALVINAS</t>
  </si>
  <si>
    <t>828,000,386</t>
  </si>
  <si>
    <t>SAN VICENTE DEL C.</t>
  </si>
  <si>
    <t>E.S.E. HOSPITAL SAN RAFAEL</t>
  </si>
  <si>
    <t>891,190,011</t>
  </si>
  <si>
    <t>DONCELLO</t>
  </si>
  <si>
    <t>E.S.E. SOR TERESA ADELE</t>
  </si>
  <si>
    <t>900,211,460</t>
  </si>
  <si>
    <t>E.S.E. FABIO JARAMILLO</t>
  </si>
  <si>
    <t>900,211,468</t>
  </si>
  <si>
    <t>BELEN DE LOS A.</t>
  </si>
  <si>
    <t>E.S.E. RAFAEL TOVAR POVEDA</t>
  </si>
  <si>
    <t>900,211,477</t>
  </si>
  <si>
    <t>E.S.E. HOSPITAL MARIA INMACULADA</t>
  </si>
  <si>
    <t>Fuente: Secretaria de Salud de Caqueta</t>
  </si>
  <si>
    <t>DEPARTAMENTO DE CAQUETA</t>
  </si>
  <si>
    <t xml:space="preserve">                    SISTEMA  GENERAL DE PARTICIPACIONES - SUBSIDIOS A LA OFERTA APORTES PATRONALES</t>
  </si>
  <si>
    <t>VIGENCIA 2017  - DOCUMENTO DISTRIBUCION - SGP-17-2017</t>
  </si>
  <si>
    <t>CAQUETA</t>
  </si>
  <si>
    <t>ESE SOR TERESA ADELE</t>
  </si>
  <si>
    <t>SI</t>
  </si>
  <si>
    <t>BOGOTA</t>
  </si>
  <si>
    <t>CTE</t>
  </si>
  <si>
    <t>202069456</t>
  </si>
  <si>
    <t>202069951</t>
  </si>
  <si>
    <t>BELEN DE LOS ANDAQUIES</t>
  </si>
  <si>
    <t>ESE RAFAEL TOVAR POVEDA</t>
  </si>
  <si>
    <t>DAVIVIENDA</t>
  </si>
  <si>
    <t>AHR</t>
  </si>
  <si>
    <t>078169999535</t>
  </si>
  <si>
    <t>GRAN PLAZA FLORENCIA</t>
  </si>
  <si>
    <t>0781000220900</t>
  </si>
  <si>
    <t>ESE HOSPITAL MARIA INMACULADA</t>
  </si>
  <si>
    <t>AV VILLAS</t>
  </si>
  <si>
    <t>610098659</t>
  </si>
  <si>
    <t>BANCO COMERCIAL AV VILLAS</t>
  </si>
  <si>
    <t>610098741</t>
  </si>
  <si>
    <t>ESE FABIO JARAMILLO LONDOÑO</t>
  </si>
  <si>
    <t>OFICINA FLORENCIA - 312</t>
  </si>
  <si>
    <t>312213077</t>
  </si>
  <si>
    <t>ESE HOSPITAL COMUNAL LAS MALVINAS</t>
  </si>
  <si>
    <t>610098782</t>
  </si>
  <si>
    <t>BANCA COMERCIAL AV VILLAS</t>
  </si>
  <si>
    <t>610098790</t>
  </si>
  <si>
    <t>SAN VICENTE DEL CAGUAN</t>
  </si>
  <si>
    <t>ESE HOSPITAL SAN RAFAEL</t>
  </si>
  <si>
    <t>891190011</t>
  </si>
  <si>
    <t>AGRARIO</t>
  </si>
  <si>
    <t>475653020870</t>
  </si>
  <si>
    <t>475653021001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</si>
  <si>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</si>
  <si>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</si>
  <si>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</si>
  <si>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</si>
  <si>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</si>
  <si>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</si>
  <si>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</si>
  <si>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FECHA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</si>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</sst>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7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7" fillId="3" borderId="4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0" fillId="0" borderId="2" xfId="0" applyBorder="1"/>
    <xf numFmtId="0" fontId="0" fillId="0" borderId="0" xfId="0" applyBorder="1"/>
    <xf numFmtId="3" fontId="9" fillId="0" borderId="0" xfId="0" applyNumberFormat="1" applyFont="1" applyBorder="1"/>
    <xf numFmtId="0" fontId="0" fillId="0" borderId="1" xfId="0" applyBorder="1"/>
    <xf numFmtId="3" fontId="2" fillId="0" borderId="0" xfId="0" applyNumberFormat="1" applyFont="1" applyBorder="1"/>
    <xf numFmtId="0" fontId="10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1" fillId="0" borderId="0" xfId="0" applyFont="1" applyBorder="1" applyAlignment="1"/>
    <xf numFmtId="0" fontId="11" fillId="0" borderId="6" xfId="0" applyFont="1" applyBorder="1"/>
    <xf numFmtId="0" fontId="11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6" xfId="0" applyFont="1" applyBorder="1" applyAlignment="1"/>
    <xf numFmtId="0" fontId="0" fillId="0" borderId="8" xfId="0" applyBorder="1"/>
    <xf numFmtId="0" fontId="12" fillId="0" borderId="0" xfId="0" applyFont="1" applyBorder="1" applyAlignment="1">
      <alignment horizontal="left"/>
    </xf>
    <xf numFmtId="0" fontId="8" fillId="2" borderId="7" xfId="0" applyFont="1" applyFill="1" applyBorder="1"/>
    <xf numFmtId="0" fontId="8" fillId="2" borderId="6" xfId="0" applyFont="1" applyFill="1" applyBorder="1"/>
    <xf numFmtId="0" fontId="8" fillId="0" borderId="5" xfId="0" applyFont="1" applyBorder="1"/>
    <xf numFmtId="0" fontId="0" fillId="0" borderId="0" xfId="0" applyFont="1"/>
    <xf numFmtId="3" fontId="8" fillId="0" borderId="5" xfId="1" applyNumberFormat="1" applyFont="1" applyBorder="1"/>
    <xf numFmtId="3" fontId="8" fillId="0" borderId="5" xfId="1" applyNumberFormat="1" applyFont="1" applyBorder="1" applyAlignment="1">
      <alignment horizontal="left"/>
    </xf>
    <xf numFmtId="0" fontId="5" fillId="0" borderId="12" xfId="0" applyFont="1" applyBorder="1" applyAlignment="1"/>
    <xf numFmtId="0" fontId="6" fillId="0" borderId="13" xfId="0" applyFont="1" applyFill="1" applyBorder="1" applyAlignment="1">
      <alignment horizontal="center"/>
    </xf>
    <xf numFmtId="0" fontId="0" fillId="0" borderId="13" xfId="0" applyFill="1" applyBorder="1"/>
    <xf numFmtId="0" fontId="5" fillId="0" borderId="13" xfId="0" applyFont="1" applyFill="1" applyBorder="1" applyAlignment="1">
      <alignment horizontal="left"/>
    </xf>
    <xf numFmtId="49" fontId="14" fillId="4" borderId="14" xfId="0" applyNumberFormat="1" applyFont="1" applyFill="1" applyBorder="1" applyAlignment="1">
      <alignment horizontal="left"/>
    </xf>
    <xf numFmtId="49" fontId="14" fillId="4" borderId="5" xfId="0" applyNumberFormat="1" applyFont="1" applyFill="1" applyBorder="1" applyAlignment="1">
      <alignment horizontal="left"/>
    </xf>
    <xf numFmtId="49" fontId="14" fillId="4" borderId="15" xfId="0" applyNumberFormat="1" applyFont="1" applyFill="1" applyBorder="1" applyAlignment="1">
      <alignment horizontal="left"/>
    </xf>
    <xf numFmtId="49" fontId="14" fillId="4" borderId="5" xfId="0" applyNumberFormat="1" applyFont="1" applyFill="1" applyBorder="1" applyAlignment="1">
      <alignment horizontal="center"/>
    </xf>
    <xf numFmtId="49" fontId="14" fillId="4" borderId="5" xfId="0" applyNumberFormat="1" applyFont="1" applyFill="1" applyBorder="1"/>
    <xf numFmtId="49" fontId="14" fillId="4" borderId="5" xfId="0" applyNumberFormat="1" applyFont="1" applyFill="1" applyBorder="1" applyAlignment="1"/>
    <xf numFmtId="49" fontId="15" fillId="4" borderId="5" xfId="0" applyNumberFormat="1" applyFont="1" applyFill="1" applyBorder="1" applyAlignment="1">
      <alignment horizontal="left"/>
    </xf>
    <xf numFmtId="49" fontId="15" fillId="4" borderId="14" xfId="0" applyNumberFormat="1" applyFont="1" applyFill="1" applyBorder="1" applyAlignment="1">
      <alignment horizontal="left"/>
    </xf>
    <xf numFmtId="49" fontId="14" fillId="4" borderId="15" xfId="0" applyNumberFormat="1" applyFont="1" applyFill="1" applyBorder="1"/>
    <xf numFmtId="0" fontId="0" fillId="0" borderId="0" xfId="0" applyNumberFormat="1"/>
    <xf numFmtId="1" fontId="8" fillId="0" borderId="5" xfId="1" applyNumberFormat="1" applyFont="1" applyBorder="1"/>
    <xf numFmtId="1" fontId="8" fillId="0" borderId="5" xfId="0" applyNumberFormat="1" applyFont="1" applyBorder="1"/>
    <xf numFmtId="1" fontId="8" fillId="0" borderId="5" xfId="1" applyNumberFormat="1" applyFont="1" applyBorder="1" applyAlignment="1">
      <alignment horizontal="left"/>
    </xf>
    <xf numFmtId="1" fontId="8" fillId="2" borderId="7" xfId="0" applyNumberFormat="1" applyFont="1" applyFill="1" applyBorder="1"/>
    <xf numFmtId="1" fontId="8" fillId="2" borderId="6" xfId="0" applyNumberFormat="1" applyFont="1" applyFill="1" applyBorder="1"/>
    <xf numFmtId="1" fontId="8" fillId="2" borderId="9" xfId="0" applyNumberFormat="1" applyFont="1" applyFill="1" applyBorder="1"/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164" fontId="16" fillId="2" borderId="4" xfId="1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17" xfId="0" applyFill="1" applyBorder="1"/>
    <xf numFmtId="0" fontId="13" fillId="0" borderId="15" xfId="0" applyFont="1" applyFill="1" applyBorder="1" applyAlignment="1">
      <alignment horizontal="right"/>
    </xf>
    <xf numFmtId="0" fontId="0" fillId="0" borderId="0" xfId="0" applyFont="1" applyBorder="1"/>
    <xf numFmtId="0" fontId="13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13" fillId="4" borderId="10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7"/>
  <sheetViews>
    <sheetView tabSelected="1" topLeftCell="E1" workbookViewId="0">
      <selection activeCell="A26" sqref="A1:W26"/>
    </sheetView>
  </sheetViews>
  <sheetFormatPr baseColWidth="10" defaultRowHeight="15" x14ac:dyDescent="0.25"/>
  <cols>
    <col min="1" max="1" width="10.42578125" customWidth="1"/>
    <col min="2" max="2" width="10" customWidth="1"/>
    <col min="3" max="3" width="12.140625" customWidth="1"/>
    <col min="6" max="9" width="11.42578125" customWidth="1"/>
    <col min="10" max="22" width="10.28515625" customWidth="1"/>
    <col min="23" max="23" width="10.7109375" customWidth="1"/>
  </cols>
  <sheetData>
    <row r="1" spans="1:32" s="4" customFormat="1" ht="14.25" customHeight="1" x14ac:dyDescent="0.25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3"/>
    </row>
    <row r="2" spans="1:32" s="4" customFormat="1" ht="14.25" customHeight="1" x14ac:dyDescent="0.3">
      <c r="A2" s="56" t="s">
        <v>43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3"/>
    </row>
    <row r="3" spans="1:32" s="4" customFormat="1" ht="14.25" customHeight="1" x14ac:dyDescent="0.25">
      <c r="A3" s="54" t="s">
        <v>42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3"/>
    </row>
    <row r="4" spans="1:32" ht="14.25" customHeight="1" x14ac:dyDescent="0.25">
      <c r="A4" s="58" t="s">
        <v>44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9"/>
      <c r="X4" s="23"/>
    </row>
    <row r="5" spans="1:32" ht="16.5" thickBot="1" x14ac:dyDescent="0.3">
      <c r="A5" s="26"/>
      <c r="B5" s="27"/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7"/>
      <c r="T5" s="29"/>
      <c r="U5" s="50" t="s">
        <v>84</v>
      </c>
      <c r="V5" s="51" t="s">
        <v>85</v>
      </c>
      <c r="W5" s="52"/>
      <c r="X5" s="23"/>
    </row>
    <row r="6" spans="1:32" ht="54" x14ac:dyDescent="0.25">
      <c r="A6" s="46" t="s">
        <v>0</v>
      </c>
      <c r="B6" s="47" t="s">
        <v>1</v>
      </c>
      <c r="C6" s="47" t="s">
        <v>2</v>
      </c>
      <c r="D6" s="47" t="s">
        <v>3</v>
      </c>
      <c r="E6" s="47" t="s">
        <v>4</v>
      </c>
      <c r="F6" s="47" t="s">
        <v>5</v>
      </c>
      <c r="G6" s="47" t="s">
        <v>6</v>
      </c>
      <c r="H6" s="48" t="s">
        <v>7</v>
      </c>
      <c r="I6" s="48" t="s">
        <v>8</v>
      </c>
      <c r="J6" s="47" t="s">
        <v>9</v>
      </c>
      <c r="K6" s="47" t="s">
        <v>10</v>
      </c>
      <c r="L6" s="47" t="s">
        <v>11</v>
      </c>
      <c r="M6" s="47" t="s">
        <v>12</v>
      </c>
      <c r="N6" s="47" t="s">
        <v>13</v>
      </c>
      <c r="O6" s="47" t="s">
        <v>14</v>
      </c>
      <c r="P6" s="47" t="s">
        <v>15</v>
      </c>
      <c r="Q6" s="47" t="s">
        <v>16</v>
      </c>
      <c r="R6" s="47" t="s">
        <v>17</v>
      </c>
      <c r="S6" s="47" t="s">
        <v>18</v>
      </c>
      <c r="T6" s="47" t="s">
        <v>19</v>
      </c>
      <c r="U6" s="49" t="s">
        <v>20</v>
      </c>
      <c r="V6" s="49" t="s">
        <v>21</v>
      </c>
      <c r="W6" s="49" t="s">
        <v>22</v>
      </c>
      <c r="X6" s="1" t="s">
        <v>77</v>
      </c>
      <c r="Y6" s="1" t="s">
        <v>78</v>
      </c>
      <c r="Z6" s="1" t="s">
        <v>79</v>
      </c>
      <c r="AA6" s="1" t="s">
        <v>80</v>
      </c>
      <c r="AB6" s="1" t="s">
        <v>81</v>
      </c>
      <c r="AC6" s="1" t="s">
        <v>82</v>
      </c>
      <c r="AD6" s="1" t="s">
        <v>83</v>
      </c>
      <c r="AE6" s="1" t="s">
        <v>80</v>
      </c>
    </row>
    <row r="7" spans="1:32" x14ac:dyDescent="0.25">
      <c r="A7" s="40">
        <v>18001</v>
      </c>
      <c r="B7" s="40" t="s">
        <v>25</v>
      </c>
      <c r="C7" s="40" t="s">
        <v>26</v>
      </c>
      <c r="D7" s="40" t="s">
        <v>27</v>
      </c>
      <c r="E7" s="40" t="s">
        <v>28</v>
      </c>
      <c r="F7" s="40">
        <v>1</v>
      </c>
      <c r="G7" s="40">
        <v>0</v>
      </c>
      <c r="H7" s="40">
        <v>280695611</v>
      </c>
      <c r="I7" s="40">
        <f t="shared" ref="I7:I12" si="0">+G7+H7</f>
        <v>280695611</v>
      </c>
      <c r="J7" s="40">
        <v>23391300</v>
      </c>
      <c r="K7" s="40">
        <v>23391300</v>
      </c>
      <c r="L7" s="40">
        <v>23391300</v>
      </c>
      <c r="M7" s="40">
        <v>23391300</v>
      </c>
      <c r="N7" s="40">
        <v>23391300</v>
      </c>
      <c r="O7" s="40">
        <v>23391300</v>
      </c>
      <c r="P7" s="40">
        <v>23391300</v>
      </c>
      <c r="Q7" s="40">
        <v>23391300</v>
      </c>
      <c r="R7" s="40">
        <v>23391300</v>
      </c>
      <c r="S7" s="40">
        <v>23391300</v>
      </c>
      <c r="T7" s="40">
        <v>23391300</v>
      </c>
      <c r="U7" s="40">
        <v>23391300</v>
      </c>
      <c r="V7" s="41">
        <f>+I7-K7-L7-M7-N7-O7-P7-Q7-R7-S7-T7-U7</f>
        <v>23391311</v>
      </c>
      <c r="W7" s="41">
        <f>SUM(K7:V7)</f>
        <v>280695611</v>
      </c>
      <c r="X7" s="31">
        <v>828000386</v>
      </c>
      <c r="Y7" s="33">
        <v>1</v>
      </c>
      <c r="Z7" s="31" t="s">
        <v>60</v>
      </c>
      <c r="AA7" s="33" t="s">
        <v>55</v>
      </c>
      <c r="AB7" s="35" t="s">
        <v>68</v>
      </c>
      <c r="AC7" s="34" t="s">
        <v>69</v>
      </c>
      <c r="AD7" s="35" t="s">
        <v>70</v>
      </c>
      <c r="AE7" s="31" t="s">
        <v>55</v>
      </c>
      <c r="AF7" s="39"/>
    </row>
    <row r="8" spans="1:32" x14ac:dyDescent="0.25">
      <c r="A8" s="40">
        <v>18753</v>
      </c>
      <c r="B8" s="40" t="s">
        <v>29</v>
      </c>
      <c r="C8" s="40" t="s">
        <v>26</v>
      </c>
      <c r="D8" s="40" t="s">
        <v>30</v>
      </c>
      <c r="E8" s="40" t="s">
        <v>31</v>
      </c>
      <c r="F8" s="40">
        <v>8</v>
      </c>
      <c r="G8" s="40">
        <v>0</v>
      </c>
      <c r="H8" s="40">
        <v>591005430</v>
      </c>
      <c r="I8" s="40">
        <f t="shared" si="0"/>
        <v>591005430</v>
      </c>
      <c r="J8" s="40">
        <v>49250452</v>
      </c>
      <c r="K8" s="40">
        <v>49250452</v>
      </c>
      <c r="L8" s="40">
        <v>49250452</v>
      </c>
      <c r="M8" s="40">
        <v>49250452</v>
      </c>
      <c r="N8" s="40">
        <v>49250452</v>
      </c>
      <c r="O8" s="40">
        <v>49250452</v>
      </c>
      <c r="P8" s="40">
        <v>49250452</v>
      </c>
      <c r="Q8" s="40">
        <v>49250452</v>
      </c>
      <c r="R8" s="40">
        <v>49250452</v>
      </c>
      <c r="S8" s="40">
        <v>49250452</v>
      </c>
      <c r="T8" s="40">
        <v>49250452</v>
      </c>
      <c r="U8" s="40">
        <v>49250452</v>
      </c>
      <c r="V8" s="41">
        <f t="shared" ref="V8:V12" si="1">+I8-K8-L8-M8-N8-O8-P8-Q8-R8-S8-T8-U8</f>
        <v>49250458</v>
      </c>
      <c r="W8" s="41">
        <f t="shared" ref="W8:W12" si="2">SUM(K8:V8)</f>
        <v>591005430</v>
      </c>
      <c r="X8" s="31" t="s">
        <v>73</v>
      </c>
      <c r="Y8" s="33">
        <v>8</v>
      </c>
      <c r="Z8" s="31" t="s">
        <v>74</v>
      </c>
      <c r="AA8" s="33" t="s">
        <v>55</v>
      </c>
      <c r="AB8" s="35" t="s">
        <v>75</v>
      </c>
      <c r="AC8" s="34" t="s">
        <v>71</v>
      </c>
      <c r="AD8" s="31" t="s">
        <v>76</v>
      </c>
      <c r="AE8" s="31" t="s">
        <v>55</v>
      </c>
    </row>
    <row r="9" spans="1:32" x14ac:dyDescent="0.25">
      <c r="A9" s="40">
        <v>18247</v>
      </c>
      <c r="B9" s="40" t="s">
        <v>32</v>
      </c>
      <c r="C9" s="40" t="s">
        <v>26</v>
      </c>
      <c r="D9" s="40" t="s">
        <v>33</v>
      </c>
      <c r="E9" s="40" t="s">
        <v>34</v>
      </c>
      <c r="F9" s="40">
        <v>5</v>
      </c>
      <c r="G9" s="40">
        <v>0</v>
      </c>
      <c r="H9" s="40">
        <v>1347754929</v>
      </c>
      <c r="I9" s="40">
        <f t="shared" si="0"/>
        <v>1347754929</v>
      </c>
      <c r="J9" s="40">
        <v>112312910</v>
      </c>
      <c r="K9" s="40">
        <v>112312910</v>
      </c>
      <c r="L9" s="40">
        <v>112312910</v>
      </c>
      <c r="M9" s="40">
        <v>112312910</v>
      </c>
      <c r="N9" s="40">
        <v>112312910</v>
      </c>
      <c r="O9" s="40">
        <v>112312910</v>
      </c>
      <c r="P9" s="40">
        <v>112312910</v>
      </c>
      <c r="Q9" s="40">
        <v>112312910</v>
      </c>
      <c r="R9" s="40">
        <v>112312910</v>
      </c>
      <c r="S9" s="40">
        <v>112312910</v>
      </c>
      <c r="T9" s="40">
        <v>112312910</v>
      </c>
      <c r="U9" s="40">
        <v>112312910</v>
      </c>
      <c r="V9" s="41">
        <f t="shared" si="1"/>
        <v>112312919</v>
      </c>
      <c r="W9" s="41">
        <f t="shared" si="2"/>
        <v>1347754929</v>
      </c>
      <c r="X9" s="31">
        <v>900211460</v>
      </c>
      <c r="Y9" s="33">
        <v>5</v>
      </c>
      <c r="Z9" s="31" t="s">
        <v>48</v>
      </c>
      <c r="AA9" s="33" t="s">
        <v>49</v>
      </c>
      <c r="AB9" s="35" t="s">
        <v>50</v>
      </c>
      <c r="AC9" s="34" t="s">
        <v>32</v>
      </c>
      <c r="AD9" s="31" t="s">
        <v>51</v>
      </c>
      <c r="AE9" s="31" t="s">
        <v>49</v>
      </c>
    </row>
    <row r="10" spans="1:32" x14ac:dyDescent="0.25">
      <c r="A10" s="40">
        <v>18001</v>
      </c>
      <c r="B10" s="40" t="s">
        <v>25</v>
      </c>
      <c r="C10" s="40" t="s">
        <v>26</v>
      </c>
      <c r="D10" s="40" t="s">
        <v>35</v>
      </c>
      <c r="E10" s="40" t="s">
        <v>36</v>
      </c>
      <c r="F10" s="40">
        <v>3</v>
      </c>
      <c r="G10" s="40">
        <v>0</v>
      </c>
      <c r="H10" s="40">
        <v>838505317</v>
      </c>
      <c r="I10" s="40">
        <f t="shared" si="0"/>
        <v>838505317</v>
      </c>
      <c r="J10" s="40">
        <v>69875443</v>
      </c>
      <c r="K10" s="40">
        <v>69875443</v>
      </c>
      <c r="L10" s="40">
        <v>69875443</v>
      </c>
      <c r="M10" s="40">
        <v>69875443</v>
      </c>
      <c r="N10" s="40">
        <v>69875443</v>
      </c>
      <c r="O10" s="40">
        <v>69875443</v>
      </c>
      <c r="P10" s="40">
        <v>69875443</v>
      </c>
      <c r="Q10" s="40">
        <v>69875443</v>
      </c>
      <c r="R10" s="40">
        <v>69875443</v>
      </c>
      <c r="S10" s="40">
        <v>69875443</v>
      </c>
      <c r="T10" s="40">
        <v>69875443</v>
      </c>
      <c r="U10" s="40">
        <v>69875443</v>
      </c>
      <c r="V10" s="41">
        <f t="shared" si="1"/>
        <v>69875444</v>
      </c>
      <c r="W10" s="41">
        <f t="shared" si="2"/>
        <v>838505317</v>
      </c>
      <c r="X10" s="31">
        <v>900211468</v>
      </c>
      <c r="Y10" s="33">
        <v>3</v>
      </c>
      <c r="Z10" s="31" t="s">
        <v>48</v>
      </c>
      <c r="AA10" s="33" t="s">
        <v>55</v>
      </c>
      <c r="AB10" s="35">
        <v>312211535</v>
      </c>
      <c r="AC10" s="34" t="s">
        <v>65</v>
      </c>
      <c r="AD10" s="31" t="s">
        <v>66</v>
      </c>
      <c r="AE10" s="31" t="s">
        <v>55</v>
      </c>
    </row>
    <row r="11" spans="1:32" x14ac:dyDescent="0.25">
      <c r="A11" s="40">
        <v>18094</v>
      </c>
      <c r="B11" s="40" t="s">
        <v>37</v>
      </c>
      <c r="C11" s="40" t="s">
        <v>26</v>
      </c>
      <c r="D11" s="40" t="s">
        <v>38</v>
      </c>
      <c r="E11" s="40" t="s">
        <v>39</v>
      </c>
      <c r="F11" s="40">
        <v>1</v>
      </c>
      <c r="G11" s="40">
        <v>0</v>
      </c>
      <c r="H11" s="40">
        <v>765638872</v>
      </c>
      <c r="I11" s="40">
        <f t="shared" si="0"/>
        <v>765638872</v>
      </c>
      <c r="J11" s="40">
        <v>63803239</v>
      </c>
      <c r="K11" s="40">
        <v>63803239</v>
      </c>
      <c r="L11" s="40">
        <v>63803239</v>
      </c>
      <c r="M11" s="40">
        <v>63803239</v>
      </c>
      <c r="N11" s="40">
        <v>63803239</v>
      </c>
      <c r="O11" s="40">
        <v>63803239</v>
      </c>
      <c r="P11" s="40">
        <v>63803239</v>
      </c>
      <c r="Q11" s="40">
        <v>63803239</v>
      </c>
      <c r="R11" s="40">
        <v>63803239</v>
      </c>
      <c r="S11" s="40">
        <v>63803239</v>
      </c>
      <c r="T11" s="40">
        <v>63803239</v>
      </c>
      <c r="U11" s="40">
        <v>63803239</v>
      </c>
      <c r="V11" s="41">
        <f t="shared" si="1"/>
        <v>63803243</v>
      </c>
      <c r="W11" s="41">
        <f t="shared" si="2"/>
        <v>765638872</v>
      </c>
      <c r="X11" s="31">
        <v>900211477</v>
      </c>
      <c r="Y11" s="33">
        <v>1</v>
      </c>
      <c r="Z11" s="31" t="s">
        <v>54</v>
      </c>
      <c r="AA11" s="33" t="s">
        <v>55</v>
      </c>
      <c r="AB11" s="35" t="s">
        <v>56</v>
      </c>
      <c r="AC11" s="34" t="s">
        <v>57</v>
      </c>
      <c r="AD11" s="36" t="s">
        <v>58</v>
      </c>
      <c r="AE11" s="31" t="s">
        <v>55</v>
      </c>
    </row>
    <row r="12" spans="1:32" x14ac:dyDescent="0.25">
      <c r="A12" s="40">
        <v>18001</v>
      </c>
      <c r="B12" s="40" t="s">
        <v>25</v>
      </c>
      <c r="C12" s="40" t="s">
        <v>26</v>
      </c>
      <c r="D12" s="40" t="s">
        <v>40</v>
      </c>
      <c r="E12" s="42">
        <v>891180098</v>
      </c>
      <c r="F12" s="40">
        <v>5</v>
      </c>
      <c r="G12" s="40">
        <v>0</v>
      </c>
      <c r="H12" s="40">
        <f>507475087+2585541008</f>
        <v>3093016095</v>
      </c>
      <c r="I12" s="40">
        <f t="shared" si="0"/>
        <v>3093016095</v>
      </c>
      <c r="J12" s="40">
        <v>257751341</v>
      </c>
      <c r="K12" s="40">
        <v>257751341</v>
      </c>
      <c r="L12" s="40">
        <v>257751341</v>
      </c>
      <c r="M12" s="40">
        <v>257751341</v>
      </c>
      <c r="N12" s="40">
        <v>257751341</v>
      </c>
      <c r="O12" s="40">
        <v>257751341</v>
      </c>
      <c r="P12" s="40">
        <v>257751341</v>
      </c>
      <c r="Q12" s="40">
        <v>257751341</v>
      </c>
      <c r="R12" s="40">
        <v>257751341</v>
      </c>
      <c r="S12" s="40">
        <v>257751341</v>
      </c>
      <c r="T12" s="40">
        <v>257751341</v>
      </c>
      <c r="U12" s="40">
        <v>257751341</v>
      </c>
      <c r="V12" s="41">
        <f t="shared" si="1"/>
        <v>257751344</v>
      </c>
      <c r="W12" s="41">
        <f t="shared" si="2"/>
        <v>3093016095</v>
      </c>
      <c r="X12" s="31">
        <v>891180098</v>
      </c>
      <c r="Y12" s="33">
        <v>5</v>
      </c>
      <c r="Z12" s="31" t="s">
        <v>60</v>
      </c>
      <c r="AA12" s="33" t="s">
        <v>49</v>
      </c>
      <c r="AB12" s="35" t="s">
        <v>61</v>
      </c>
      <c r="AC12" s="34" t="s">
        <v>62</v>
      </c>
      <c r="AD12" s="31" t="s">
        <v>63</v>
      </c>
      <c r="AE12" s="31" t="s">
        <v>55</v>
      </c>
    </row>
    <row r="13" spans="1:32" x14ac:dyDescent="0.25">
      <c r="A13" s="22"/>
      <c r="B13" s="22"/>
      <c r="C13" s="22"/>
      <c r="D13" s="22"/>
      <c r="E13" s="41"/>
      <c r="F13" s="41"/>
      <c r="G13" s="41"/>
      <c r="H13" s="40"/>
      <c r="I13" s="40"/>
      <c r="J13" s="40"/>
      <c r="K13" s="40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</row>
    <row r="14" spans="1:32" x14ac:dyDescent="0.25">
      <c r="A14" s="22"/>
      <c r="B14" s="22"/>
      <c r="C14" s="22"/>
      <c r="D14" s="22"/>
      <c r="E14" s="41"/>
      <c r="F14" s="41"/>
      <c r="G14" s="41"/>
      <c r="H14" s="40"/>
      <c r="I14" s="40"/>
      <c r="J14" s="40"/>
      <c r="K14" s="40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</row>
    <row r="15" spans="1:32" x14ac:dyDescent="0.25">
      <c r="A15" s="22"/>
      <c r="B15" s="22"/>
      <c r="C15" s="22"/>
      <c r="D15" s="22"/>
      <c r="E15" s="41"/>
      <c r="F15" s="41"/>
      <c r="G15" s="41"/>
      <c r="H15" s="40"/>
      <c r="I15" s="40"/>
      <c r="J15" s="40"/>
      <c r="K15" s="40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</row>
    <row r="16" spans="1:32" x14ac:dyDescent="0.25">
      <c r="A16" s="22"/>
      <c r="B16" s="22"/>
      <c r="C16" s="22"/>
      <c r="D16" s="22"/>
      <c r="E16" s="41"/>
      <c r="F16" s="41"/>
      <c r="G16" s="41"/>
      <c r="H16" s="40"/>
      <c r="I16" s="40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</row>
    <row r="17" spans="1:23" x14ac:dyDescent="0.25">
      <c r="A17" s="22"/>
      <c r="B17" s="22"/>
      <c r="C17" s="22"/>
      <c r="D17" s="22"/>
      <c r="E17" s="41"/>
      <c r="F17" s="41"/>
      <c r="G17" s="41"/>
      <c r="H17" s="40"/>
      <c r="I17" s="40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</row>
    <row r="18" spans="1:23" ht="15.75" thickBot="1" x14ac:dyDescent="0.3">
      <c r="A18" s="20"/>
      <c r="B18" s="21" t="s">
        <v>22</v>
      </c>
      <c r="C18" s="21"/>
      <c r="D18" s="21"/>
      <c r="E18" s="43"/>
      <c r="F18" s="44"/>
      <c r="G18" s="45">
        <f>SUM(G8:G17)</f>
        <v>0</v>
      </c>
      <c r="H18" s="45">
        <f t="shared" ref="H18:V18" si="3">SUM(H7:H16)</f>
        <v>6916616254</v>
      </c>
      <c r="I18" s="45">
        <f t="shared" si="3"/>
        <v>6916616254</v>
      </c>
      <c r="J18" s="45">
        <f t="shared" si="3"/>
        <v>576384685</v>
      </c>
      <c r="K18" s="45">
        <f t="shared" si="3"/>
        <v>576384685</v>
      </c>
      <c r="L18" s="45">
        <f t="shared" si="3"/>
        <v>576384685</v>
      </c>
      <c r="M18" s="45">
        <f t="shared" si="3"/>
        <v>576384685</v>
      </c>
      <c r="N18" s="45">
        <f t="shared" si="3"/>
        <v>576384685</v>
      </c>
      <c r="O18" s="45">
        <f t="shared" si="3"/>
        <v>576384685</v>
      </c>
      <c r="P18" s="45">
        <f t="shared" si="3"/>
        <v>576384685</v>
      </c>
      <c r="Q18" s="45">
        <f t="shared" si="3"/>
        <v>576384685</v>
      </c>
      <c r="R18" s="45">
        <f t="shared" si="3"/>
        <v>576384685</v>
      </c>
      <c r="S18" s="45">
        <f t="shared" si="3"/>
        <v>576384685</v>
      </c>
      <c r="T18" s="45">
        <f t="shared" si="3"/>
        <v>576384685</v>
      </c>
      <c r="U18" s="45">
        <f t="shared" si="3"/>
        <v>576384685</v>
      </c>
      <c r="V18" s="45">
        <f t="shared" si="3"/>
        <v>576384719</v>
      </c>
      <c r="W18" s="45">
        <f>SUM(W7:W16)</f>
        <v>6916616254</v>
      </c>
    </row>
    <row r="19" spans="1:23" x14ac:dyDescent="0.25">
      <c r="A19" s="3"/>
      <c r="B19" s="4"/>
      <c r="C19" s="4"/>
      <c r="D19" s="4"/>
      <c r="E19" s="4"/>
      <c r="F19" s="4"/>
      <c r="G19" s="5">
        <f>SUM(G18:H18)</f>
        <v>6916616254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6"/>
    </row>
    <row r="20" spans="1:23" x14ac:dyDescent="0.25">
      <c r="A20" s="3"/>
      <c r="B20" s="4"/>
      <c r="C20" s="4"/>
      <c r="D20" s="4"/>
      <c r="E20" s="4"/>
      <c r="F20" s="4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6"/>
    </row>
    <row r="21" spans="1:23" x14ac:dyDescent="0.25">
      <c r="A21" s="3"/>
      <c r="B21" s="4"/>
      <c r="C21" s="4"/>
      <c r="D21" s="4"/>
      <c r="E21" s="4"/>
      <c r="F21" s="4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6"/>
    </row>
    <row r="22" spans="1:23" x14ac:dyDescent="0.25">
      <c r="A22" s="3"/>
      <c r="B22" s="4"/>
      <c r="C22" s="4"/>
      <c r="D22" s="4"/>
      <c r="E22" s="4"/>
      <c r="F22" s="4"/>
      <c r="G22" s="7">
        <f>+G19-W18</f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6"/>
    </row>
    <row r="23" spans="1:23" ht="15.75" thickBot="1" x14ac:dyDescent="0.3">
      <c r="A23" s="8"/>
      <c r="B23" s="9"/>
      <c r="C23" s="10"/>
      <c r="D23" s="10"/>
      <c r="E23" s="10"/>
      <c r="F23" s="10"/>
      <c r="G23" s="10"/>
      <c r="H23" s="4"/>
      <c r="I23" s="4"/>
      <c r="J23" s="11"/>
      <c r="K23" s="11"/>
      <c r="L23" s="12"/>
      <c r="M23" s="12"/>
      <c r="N23" s="12"/>
      <c r="O23" s="4"/>
      <c r="P23" s="4"/>
      <c r="Q23" s="4"/>
      <c r="R23" s="4"/>
      <c r="S23" s="4"/>
      <c r="T23" s="4"/>
      <c r="U23" s="4"/>
      <c r="V23" s="4"/>
      <c r="W23" s="6"/>
    </row>
    <row r="24" spans="1:23" ht="15.75" thickBot="1" x14ac:dyDescent="0.3">
      <c r="A24" s="13"/>
      <c r="B24" s="14"/>
      <c r="C24" s="12"/>
      <c r="D24" s="12"/>
      <c r="E24" s="12"/>
      <c r="F24" s="12"/>
      <c r="G24" s="12"/>
      <c r="H24" s="15"/>
      <c r="I24" s="15"/>
      <c r="J24" s="16" t="s">
        <v>23</v>
      </c>
      <c r="K24" s="16"/>
      <c r="L24" s="17"/>
      <c r="M24" s="17"/>
      <c r="N24" s="17"/>
      <c r="O24" s="15"/>
      <c r="P24" s="15"/>
      <c r="Q24" s="15"/>
      <c r="R24" s="15"/>
      <c r="S24" s="15"/>
      <c r="T24" s="15"/>
      <c r="U24" s="15"/>
      <c r="V24" s="15"/>
      <c r="W24" s="18"/>
    </row>
    <row r="25" spans="1:23" x14ac:dyDescent="0.25">
      <c r="A25" s="19" t="s">
        <v>41</v>
      </c>
    </row>
    <row r="26" spans="1:23" x14ac:dyDescent="0.25">
      <c r="A26" s="19" t="s">
        <v>24</v>
      </c>
    </row>
    <row r="27" spans="1:23" x14ac:dyDescent="0.25">
      <c r="H27" s="2"/>
      <c r="I27" s="2"/>
      <c r="J27" s="2"/>
      <c r="K27" s="2"/>
      <c r="L27" s="2"/>
      <c r="M27" s="2"/>
      <c r="N27" s="2"/>
      <c r="O27" s="2"/>
      <c r="P27" s="2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45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workbookViewId="0">
      <selection activeCell="G2" sqref="G2:N7"/>
    </sheetView>
  </sheetViews>
  <sheetFormatPr baseColWidth="10" defaultRowHeight="15" x14ac:dyDescent="0.25"/>
  <sheetData>
    <row r="2" spans="1:8" x14ac:dyDescent="0.25">
      <c r="A2" s="24">
        <v>18001</v>
      </c>
      <c r="B2" s="24" t="s">
        <v>25</v>
      </c>
      <c r="C2" s="24" t="s">
        <v>26</v>
      </c>
      <c r="D2" s="24" t="s">
        <v>27</v>
      </c>
      <c r="E2" s="24" t="s">
        <v>28</v>
      </c>
    </row>
    <row r="3" spans="1:8" x14ac:dyDescent="0.25">
      <c r="A3" s="24">
        <v>18753</v>
      </c>
      <c r="B3" s="24" t="s">
        <v>29</v>
      </c>
      <c r="C3" s="24" t="s">
        <v>26</v>
      </c>
      <c r="D3" s="24" t="s">
        <v>30</v>
      </c>
      <c r="E3" s="24" t="s">
        <v>31</v>
      </c>
    </row>
    <row r="4" spans="1:8" x14ac:dyDescent="0.25">
      <c r="A4" s="24">
        <v>18247</v>
      </c>
      <c r="B4" s="24" t="s">
        <v>32</v>
      </c>
      <c r="C4" s="24" t="s">
        <v>26</v>
      </c>
      <c r="D4" s="24" t="s">
        <v>33</v>
      </c>
      <c r="E4" s="24" t="s">
        <v>34</v>
      </c>
    </row>
    <row r="5" spans="1:8" x14ac:dyDescent="0.25">
      <c r="A5" s="24">
        <v>18001</v>
      </c>
      <c r="B5" s="24" t="s">
        <v>25</v>
      </c>
      <c r="C5" s="24" t="s">
        <v>26</v>
      </c>
      <c r="D5" s="24" t="s">
        <v>35</v>
      </c>
      <c r="E5" s="24" t="s">
        <v>36</v>
      </c>
    </row>
    <row r="6" spans="1:8" x14ac:dyDescent="0.25">
      <c r="A6" s="24">
        <v>18094</v>
      </c>
      <c r="B6" s="24" t="s">
        <v>37</v>
      </c>
      <c r="C6" s="24" t="s">
        <v>26</v>
      </c>
      <c r="D6" s="24" t="s">
        <v>38</v>
      </c>
      <c r="E6" s="24" t="s">
        <v>39</v>
      </c>
    </row>
    <row r="7" spans="1:8" x14ac:dyDescent="0.25">
      <c r="A7" s="24">
        <v>18001</v>
      </c>
      <c r="B7" s="24" t="s">
        <v>25</v>
      </c>
      <c r="C7" s="24" t="s">
        <v>26</v>
      </c>
      <c r="D7" s="24" t="s">
        <v>40</v>
      </c>
      <c r="E7" s="25">
        <v>891180098</v>
      </c>
    </row>
    <row r="13" spans="1:8" x14ac:dyDescent="0.25">
      <c r="A13" s="30" t="s">
        <v>45</v>
      </c>
      <c r="B13" s="31" t="s">
        <v>32</v>
      </c>
      <c r="C13" s="32" t="s">
        <v>46</v>
      </c>
      <c r="D13" s="33" t="s">
        <v>47</v>
      </c>
      <c r="E13" s="33" t="s">
        <v>47</v>
      </c>
      <c r="F13" s="33" t="s">
        <v>47</v>
      </c>
      <c r="G13" s="33" t="s">
        <v>47</v>
      </c>
      <c r="H13" s="34"/>
    </row>
    <row r="14" spans="1:8" x14ac:dyDescent="0.25">
      <c r="A14" s="30" t="s">
        <v>45</v>
      </c>
      <c r="B14" s="31" t="s">
        <v>52</v>
      </c>
      <c r="C14" s="32" t="s">
        <v>53</v>
      </c>
      <c r="D14" s="33" t="s">
        <v>47</v>
      </c>
      <c r="E14" s="33" t="s">
        <v>47</v>
      </c>
      <c r="F14" s="33" t="s">
        <v>47</v>
      </c>
      <c r="G14" s="33" t="s">
        <v>47</v>
      </c>
      <c r="H14" s="34"/>
    </row>
    <row r="15" spans="1:8" x14ac:dyDescent="0.25">
      <c r="A15" s="30" t="s">
        <v>45</v>
      </c>
      <c r="B15" s="31" t="s">
        <v>25</v>
      </c>
      <c r="C15" s="32" t="s">
        <v>59</v>
      </c>
      <c r="D15" s="33" t="s">
        <v>47</v>
      </c>
      <c r="E15" s="33" t="s">
        <v>47</v>
      </c>
      <c r="F15" s="33" t="s">
        <v>47</v>
      </c>
      <c r="G15" s="33" t="s">
        <v>47</v>
      </c>
      <c r="H15" s="31"/>
    </row>
    <row r="16" spans="1:8" x14ac:dyDescent="0.25">
      <c r="A16" s="30" t="s">
        <v>45</v>
      </c>
      <c r="B16" s="31" t="s">
        <v>25</v>
      </c>
      <c r="C16" s="32" t="s">
        <v>64</v>
      </c>
      <c r="D16" s="33" t="s">
        <v>47</v>
      </c>
      <c r="E16" s="33" t="s">
        <v>47</v>
      </c>
      <c r="F16" s="33" t="s">
        <v>47</v>
      </c>
      <c r="G16" s="33" t="s">
        <v>47</v>
      </c>
      <c r="H16" s="35"/>
    </row>
    <row r="17" spans="1:8" x14ac:dyDescent="0.25">
      <c r="A17" s="37" t="s">
        <v>45</v>
      </c>
      <c r="B17" s="35" t="s">
        <v>25</v>
      </c>
      <c r="C17" s="38" t="s">
        <v>67</v>
      </c>
      <c r="D17" s="33" t="s">
        <v>47</v>
      </c>
      <c r="E17" s="33" t="s">
        <v>47</v>
      </c>
      <c r="F17" s="33" t="s">
        <v>47</v>
      </c>
      <c r="G17" s="33" t="s">
        <v>47</v>
      </c>
      <c r="H17" s="34"/>
    </row>
    <row r="18" spans="1:8" x14ac:dyDescent="0.25">
      <c r="A18" s="30" t="s">
        <v>45</v>
      </c>
      <c r="B18" s="35" t="s">
        <v>71</v>
      </c>
      <c r="C18" s="38" t="s">
        <v>72</v>
      </c>
      <c r="D18" s="33" t="s">
        <v>47</v>
      </c>
      <c r="E18" s="33"/>
      <c r="F18" s="33" t="s">
        <v>47</v>
      </c>
      <c r="G18" s="33" t="s">
        <v>47</v>
      </c>
      <c r="H18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2017-06-07T21:34:31Z</cp:lastPrinted>
  <dcterms:created xsi:type="dcterms:W3CDTF">2017-05-30T19:12:35Z</dcterms:created>
  <dcterms:modified xsi:type="dcterms:W3CDTF">2017-06-07T21:34:34Z</dcterms:modified>
</cp:coreProperties>
</file>